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 activeTab="2"/>
  </bookViews>
  <sheets>
    <sheet name="նախակրթարան" sheetId="1" r:id="rId1"/>
    <sheet name="մանկապարտեզ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31" i="1"/>
  <c r="F31"/>
  <c r="F25" i="2"/>
  <c r="D23"/>
  <c r="D20"/>
  <c r="D10"/>
  <c r="D7"/>
  <c r="E30" i="1" l="1"/>
  <c r="E29" s="1"/>
  <c r="E28"/>
  <c r="E27"/>
  <c r="E25"/>
  <c r="E24"/>
  <c r="E22"/>
  <c r="E21"/>
  <c r="E20"/>
  <c r="E19"/>
  <c r="E17"/>
  <c r="E16"/>
  <c r="E15"/>
  <c r="E14"/>
  <c r="E13"/>
  <c r="E11"/>
  <c r="E10" s="1"/>
  <c r="E9"/>
  <c r="E8" s="1"/>
  <c r="E7"/>
  <c r="E6"/>
  <c r="D29"/>
  <c r="D26"/>
  <c r="D23"/>
  <c r="D18"/>
  <c r="D12"/>
  <c r="D10"/>
  <c r="D8"/>
  <c r="D5"/>
  <c r="C29"/>
  <c r="C26"/>
  <c r="C23"/>
  <c r="C18"/>
  <c r="C12"/>
  <c r="C8"/>
  <c r="C5"/>
  <c r="E26" l="1"/>
  <c r="E18"/>
  <c r="E12"/>
  <c r="E23"/>
  <c r="D31"/>
  <c r="C31"/>
  <c r="E5"/>
  <c r="E31" l="1"/>
</calcChain>
</file>

<file path=xl/sharedStrings.xml><?xml version="1.0" encoding="utf-8"?>
<sst xmlns="http://schemas.openxmlformats.org/spreadsheetml/2006/main" count="206" uniqueCount="154">
  <si>
    <t>Մարզը և կազմակերպությունը</t>
  </si>
  <si>
    <t>Վարկային միջոցներ ՀՀ դրամ</t>
  </si>
  <si>
    <t>Համայնքի ներդրում ՀՀ դրամ</t>
  </si>
  <si>
    <t>Ծրագրի ընդհանուր արժեքը ՀՀ դրամ</t>
  </si>
  <si>
    <t>Ախլաթյանի մ/դ</t>
  </si>
  <si>
    <t>Իշխանասարի հ/դ</t>
  </si>
  <si>
    <t>Լուսաձորի հ/դ</t>
  </si>
  <si>
    <t>Սյունիք</t>
  </si>
  <si>
    <t>Տավուշ</t>
  </si>
  <si>
    <t>Վայոց ձոր</t>
  </si>
  <si>
    <t>Աղնջաձոր</t>
  </si>
  <si>
    <t>Գեղարքունիք</t>
  </si>
  <si>
    <t>Շիրակ</t>
  </si>
  <si>
    <t>Արմավիր</t>
  </si>
  <si>
    <t>Կոտայք</t>
  </si>
  <si>
    <t>Լոռի</t>
  </si>
  <si>
    <t>Ընդամենը</t>
  </si>
  <si>
    <t>Մարտունու թիվ 2 հ/դ</t>
  </si>
  <si>
    <t>Դողսի մ/դ</t>
  </si>
  <si>
    <t>Նոր Կեսարիայի մ/դ</t>
  </si>
  <si>
    <t>Զոլաքարի թիվ 1 մ/դ</t>
  </si>
  <si>
    <t>Զոլաքարի թիվ 2 մ/դ</t>
  </si>
  <si>
    <t>Գավառի թիվ 8 մ/դ</t>
  </si>
  <si>
    <t>Նորաշենի հ/դ</t>
  </si>
  <si>
    <t>Կրասարի</t>
  </si>
  <si>
    <t>Ախուրիկի մ/դ</t>
  </si>
  <si>
    <t>Ցողամարգ մ/դ</t>
  </si>
  <si>
    <t>Գյումրու թիվ 45 մ/դ</t>
  </si>
  <si>
    <t>Կարենիսի մ/դ</t>
  </si>
  <si>
    <t>Հրազդանի թիվ 7 մ/դ</t>
  </si>
  <si>
    <t>Սպիտակի թիվ 2 հ/դ</t>
  </si>
  <si>
    <t>Երևան</t>
  </si>
  <si>
    <t>Նուբարաշեն վարչական շրջան</t>
  </si>
  <si>
    <t>ներդրող</t>
  </si>
  <si>
    <t>համայնք</t>
  </si>
  <si>
    <t>Արարատ</t>
  </si>
  <si>
    <t xml:space="preserve">սոց. ներդրումների հիմնադրամ  </t>
  </si>
  <si>
    <t>Դաշտաքար համայնք</t>
  </si>
  <si>
    <t xml:space="preserve">Աբովյան համայք </t>
  </si>
  <si>
    <t xml:space="preserve">135 000 000 </t>
  </si>
  <si>
    <t xml:space="preserve">155 000 000 </t>
  </si>
  <si>
    <t>71 300 000 շենք, 8 000 000 գույք</t>
  </si>
  <si>
    <t>գումարի չափը՝ ՀՀ դրամ</t>
  </si>
  <si>
    <t>Արագածոտն</t>
  </si>
  <si>
    <t>Օհանավան համայնք</t>
  </si>
  <si>
    <t>Փարպի համայնք</t>
  </si>
  <si>
    <t>Տարածքային ներդրումների հիմնադրամ</t>
  </si>
  <si>
    <t>185 000 000</t>
  </si>
  <si>
    <t>&lt;&lt;Հայաստան&gt;&gt; հիմնադրամ</t>
  </si>
  <si>
    <t xml:space="preserve">230 000 000 </t>
  </si>
  <si>
    <t xml:space="preserve">Իջևան համայնք </t>
  </si>
  <si>
    <t xml:space="preserve">Բաղենիս համայնք </t>
  </si>
  <si>
    <t>&lt;&lt;Փարոս&gt;&gt; հիմնադրամ</t>
  </si>
  <si>
    <t>50 000 000</t>
  </si>
  <si>
    <t>Դեբեդավան</t>
  </si>
  <si>
    <t>&lt;&lt;Իմ քայլը&gt;&gt; հիմնադրամ և համայնք</t>
  </si>
  <si>
    <t>9 300 000՝ որից 3 300 000 համայնք</t>
  </si>
  <si>
    <t>Վարդանիձոր բնակավայր</t>
  </si>
  <si>
    <t>Լոր բնակավայր</t>
  </si>
  <si>
    <t>&lt;&lt;Լիճքվազ&gt;&gt;  ՓԲԸ</t>
  </si>
  <si>
    <t>37 000 000</t>
  </si>
  <si>
    <t>նախկինում գործող հաստատությունը վերագործարկվել է</t>
  </si>
  <si>
    <t xml:space="preserve">պետական բյուջե </t>
  </si>
  <si>
    <t>Մեծ Պարնի համայնք</t>
  </si>
  <si>
    <t>134 916 694</t>
  </si>
  <si>
    <t xml:space="preserve">Արգավանդ համայնք </t>
  </si>
  <si>
    <t>Տարածքային զարգացումների հիմնադրամ, համայնք</t>
  </si>
  <si>
    <t>Ալաշկերտ համայնք</t>
  </si>
  <si>
    <t>82 000 000՝ որից 6 700 000 համայնք</t>
  </si>
  <si>
    <t>152 648 000՝ որից 7 648 000 համայնք</t>
  </si>
  <si>
    <t>186 000 000՝ 13 000 000 համայնք</t>
  </si>
  <si>
    <t xml:space="preserve">2019 թվականին հիմնված մանկապարտեզներ </t>
  </si>
  <si>
    <t>2019 թվականին հիմնված նախակրթարաններ</t>
  </si>
  <si>
    <t>խմբերի թիվը</t>
  </si>
  <si>
    <t>սահմանային թիվը</t>
  </si>
  <si>
    <t>_</t>
  </si>
  <si>
    <t>Խմբերի թիվը</t>
  </si>
  <si>
    <t>Սահմանային թիվը</t>
  </si>
  <si>
    <t xml:space="preserve"> ՏԵՂԵԿԱՏՎՈՒԹՅՈՒՆ</t>
  </si>
  <si>
    <t>«Կրթության բարելավում» վարկային ծրագրի «Դպրոցին երեխաների պատրաստվածության բարձրացում և հավասար մեկնարկային հնարավորությունների ապահովում» ենթաբաղադրիչի   շրջանակներում 2020 թվականի ընթացքում նոր նախակրթարաններ հիմնելու նպատակով  ծրագրի պահանջները բավարարող  և նախակրթարանի կարիք ունեցող համայնքների կրթական հաստատությունների   վերաբերյալ</t>
  </si>
  <si>
    <t>Մարզ</t>
  </si>
  <si>
    <t>Հ/հ</t>
  </si>
  <si>
    <t xml:space="preserve">Հաստատություն </t>
  </si>
  <si>
    <t xml:space="preserve">Տնօրենի անուն, ազգանուն 
</t>
  </si>
  <si>
    <t>Հեռախոսի համարը</t>
  </si>
  <si>
    <t xml:space="preserve">համայնքում առկա 1-3 տարեկան երեխաների թիվը </t>
  </si>
  <si>
    <t xml:space="preserve">Նախադպրոցական տարիքի երեխաների թիվը ըստ ներկայացված հայտի (4-5 տարեկան) </t>
  </si>
  <si>
    <t>Համայնքային պարտադիր ներդրմամբ</t>
  </si>
  <si>
    <t xml:space="preserve">Գործող մանկապարտեզ </t>
  </si>
  <si>
    <t xml:space="preserve">«Արարատի թիվ 4 հիմնական  դպրոց» ՊՈԱԿ </t>
  </si>
  <si>
    <t>Փանոսյան Նուրիցա</t>
  </si>
  <si>
    <t>094-22-43-67    099-05-49-18</t>
  </si>
  <si>
    <t>ԱՅՈ</t>
  </si>
  <si>
    <t>« Գետազատի  միջնակարգ դպրոց»ՊՈԱԿ</t>
  </si>
  <si>
    <t>Գեղամյան Լիլիթ</t>
  </si>
  <si>
    <t>093-64-10-01</t>
  </si>
  <si>
    <t>«Նոր կյանքի միջնակարգ դպրոց»ՊՈԱԿ</t>
  </si>
  <si>
    <t>Հարությունյան Կարինե</t>
  </si>
  <si>
    <t>094-00-87-87</t>
  </si>
  <si>
    <t>«Նարեկի միջնակարգ դպրոց» ՊՈԱԿ</t>
  </si>
  <si>
    <t>Դավթյան Անուշ</t>
  </si>
  <si>
    <t>094-74-80-15</t>
  </si>
  <si>
    <t>«Դվինի միջնակարգ դպրոց» ՊՈԱԿ</t>
  </si>
  <si>
    <t>Բաբայան Լաուրա</t>
  </si>
  <si>
    <t>077-02-29-82</t>
  </si>
  <si>
    <t xml:space="preserve">«Արաքսի միջնակարգ  դպրոց» ՊՈԱԿ </t>
  </si>
  <si>
    <t>Բարսեղյան Կարինե</t>
  </si>
  <si>
    <t>094-11-24-10</t>
  </si>
  <si>
    <t>Ոչ</t>
  </si>
  <si>
    <t xml:space="preserve">«Նոր Ամասիայի  միջնակարգ դպրոց» ՊՈԱԿ </t>
  </si>
  <si>
    <t>Չիլինգարյան Թորոս</t>
  </si>
  <si>
    <t>077-37-51-18</t>
  </si>
  <si>
    <t>« Այգեվանի   միջնակարգ դպրոց» ՊՈԱԿ</t>
  </si>
  <si>
    <t>Մովսիսյան Կարեն</t>
  </si>
  <si>
    <t>094-69-06-06</t>
  </si>
  <si>
    <t>«Բագարանի  միջնակարգ դպրոց» ՊՈԱԿ</t>
  </si>
  <si>
    <t>Ավետիսյան Գեղեցիկ</t>
  </si>
  <si>
    <t>098-79-80-98</t>
  </si>
  <si>
    <t>«Խանջյանի  միջնակարգ դպրոց» ՊՈԱԿ</t>
  </si>
  <si>
    <t>Հովսեփյան Աննա</t>
  </si>
  <si>
    <t>098-00-32-72</t>
  </si>
  <si>
    <t>«Դաշտի միջնակարգ դպրոց» ՊՈԱԿ</t>
  </si>
  <si>
    <t>Սահակյան Սիրանուշ</t>
  </si>
  <si>
    <t>099-93-44-44</t>
  </si>
  <si>
    <t xml:space="preserve">«Վարդենիսի  թիվ 2 հիմնական  դպրոց» ՊՈԱԿ </t>
  </si>
  <si>
    <t>Խլոյան Սոֆյա</t>
  </si>
  <si>
    <t>098-84-55-33</t>
  </si>
  <si>
    <t xml:space="preserve">«Երանոսի թիվ 2  միջնակարգ դպրոց» ՊՈԱԿ </t>
  </si>
  <si>
    <t>Ալոյան Ռուբիկ</t>
  </si>
  <si>
    <t xml:space="preserve">093-82-40-52 </t>
  </si>
  <si>
    <t>«Լուսակունքի միջնակարգ դպրոց» ՊՈԱԿ</t>
  </si>
  <si>
    <t>Հարությունյան Անահիտ</t>
  </si>
  <si>
    <t>093-37-30-92</t>
  </si>
  <si>
    <t>«Գավառի թիվ 5 հիմնական դպրոց» ՊՈԱԿ</t>
  </si>
  <si>
    <t>Վարդանյան Արաքսյա</t>
  </si>
  <si>
    <t>091-65-85-60</t>
  </si>
  <si>
    <t xml:space="preserve">Վերին Գետաշենի թիվ 1 միջնակարգ դպրոց </t>
  </si>
  <si>
    <t>Բաղդասարյան Հասմիկ</t>
  </si>
  <si>
    <t>093-95-12-46</t>
  </si>
  <si>
    <t xml:space="preserve">«Գեղադիրի միջնակարգ դպրոց» ՊՈԱԿ </t>
  </si>
  <si>
    <t xml:space="preserve">Գևորգյան Բավական </t>
  </si>
  <si>
    <t>055-08-72-09</t>
  </si>
  <si>
    <t xml:space="preserve">«Գեղարոտի միջնակարգ դպրոց» ՊՈԱԿ </t>
  </si>
  <si>
    <t>Մուրադյան Սևակ</t>
  </si>
  <si>
    <t>093-24-04-06</t>
  </si>
  <si>
    <t xml:space="preserve">«Քարաշենի միջնակարգ դպրոց» ՊՈԱԿ </t>
  </si>
  <si>
    <t>Մկրտչյան Գուրգեն</t>
  </si>
  <si>
    <t>098-59-52-61</t>
  </si>
  <si>
    <t>« Վաղատուրի   միջնակարգ դպրոց»ՊՈԱԿ</t>
  </si>
  <si>
    <t>Խաչատրյան Վարազդատ</t>
  </si>
  <si>
    <t>094-82-01-72</t>
  </si>
  <si>
    <t>«Սպանդարյանի  միջնակարգ դպրոց» ՊՈԱԿ</t>
  </si>
  <si>
    <t>Գալստյան Կարեն</t>
  </si>
  <si>
    <t>077-00-24-11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</si>
</sst>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1"/>
      <color theme="1"/>
      <name val="Calibri"/>
      <family val="2"/>
      <scheme val="minor"/>
    </font>
    <font>
      <b/>
      <sz val="10"/>
      <name val="Arial Armenian"/>
      <family val="2"/>
    </font>
    <font>
      <b/>
      <sz val="11"/>
      <color theme="1"/>
      <name val="Arial"/>
      <family val="2"/>
    </font>
    <font>
      <b/>
      <sz val="10"/>
      <color theme="1"/>
      <name val="GHEA Grapalat"/>
      <family val="3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b/>
      <sz val="10"/>
      <color rgb="FFFF0000"/>
      <name val="GHEA Grapalat"/>
      <family val="3"/>
    </font>
    <font>
      <b/>
      <i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3" fillId="2" borderId="1" xfId="0" applyFont="1" applyFill="1" applyBorder="1"/>
    <xf numFmtId="164" fontId="4" fillId="2" borderId="2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/>
    <xf numFmtId="164" fontId="5" fillId="2" borderId="1" xfId="0" applyNumberFormat="1" applyFont="1" applyFill="1" applyBorder="1"/>
    <xf numFmtId="164" fontId="3" fillId="2" borderId="1" xfId="0" applyNumberFormat="1" applyFont="1" applyFill="1" applyBorder="1"/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164" fontId="0" fillId="2" borderId="1" xfId="0" applyNumberFormat="1" applyFill="1" applyBorder="1"/>
    <xf numFmtId="164" fontId="2" fillId="2" borderId="2" xfId="1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/>
    <xf numFmtId="0" fontId="6" fillId="0" borderId="1" xfId="0" applyFont="1" applyBorder="1" applyAlignment="1">
      <alignment wrapText="1"/>
    </xf>
    <xf numFmtId="0" fontId="13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1" xfId="0" applyFont="1" applyBorder="1"/>
    <xf numFmtId="0" fontId="13" fillId="0" borderId="3" xfId="0" applyFont="1" applyBorder="1"/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2" xfId="0" applyFont="1" applyBorder="1"/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10" fillId="0" borderId="1" xfId="0" applyFont="1" applyBorder="1"/>
    <xf numFmtId="0" fontId="15" fillId="0" borderId="1" xfId="0" applyFont="1" applyBorder="1" applyAlignment="1">
      <alignment wrapText="1"/>
    </xf>
    <xf numFmtId="0" fontId="6" fillId="0" borderId="1" xfId="0" applyFont="1" applyBorder="1" applyAlignment="1">
      <alignment horizontal="right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wrapText="1"/>
    </xf>
    <xf numFmtId="0" fontId="8" fillId="0" borderId="1" xfId="0" applyFont="1" applyBorder="1"/>
    <xf numFmtId="0" fontId="7" fillId="0" borderId="2" xfId="0" applyFont="1" applyBorder="1"/>
    <xf numFmtId="0" fontId="7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8"/>
  <sheetViews>
    <sheetView workbookViewId="0">
      <selection activeCell="M5" sqref="M5"/>
    </sheetView>
  </sheetViews>
  <sheetFormatPr defaultRowHeight="15"/>
  <cols>
    <col min="1" max="1" width="2.85546875" style="13" customWidth="1"/>
    <col min="2" max="2" width="21" style="13" customWidth="1"/>
    <col min="3" max="3" width="19.5703125" style="13" customWidth="1"/>
    <col min="4" max="4" width="17.28515625" style="13" customWidth="1"/>
    <col min="5" max="5" width="14.140625" style="13" customWidth="1"/>
    <col min="6" max="6" width="9.140625" style="13"/>
    <col min="7" max="7" width="15.42578125" style="13" customWidth="1"/>
    <col min="8" max="8" width="10.5703125" style="13" bestFit="1" customWidth="1"/>
    <col min="9" max="11" width="9.140625" style="13"/>
    <col min="12" max="12" width="14.85546875" style="13" customWidth="1"/>
    <col min="13" max="16384" width="9.140625" style="13"/>
  </cols>
  <sheetData>
    <row r="2" spans="1:8">
      <c r="A2" s="19" t="s">
        <v>72</v>
      </c>
      <c r="B2" s="19"/>
      <c r="C2" s="19"/>
      <c r="D2" s="19"/>
      <c r="E2" s="19"/>
    </row>
    <row r="4" spans="1:8" ht="63" customHeight="1">
      <c r="A4" s="14"/>
      <c r="B4" s="6" t="s">
        <v>0</v>
      </c>
      <c r="C4" s="6" t="s">
        <v>1</v>
      </c>
      <c r="D4" s="6" t="s">
        <v>2</v>
      </c>
      <c r="E4" s="6" t="s">
        <v>3</v>
      </c>
      <c r="F4" s="6" t="s">
        <v>76</v>
      </c>
      <c r="G4" s="6" t="s">
        <v>77</v>
      </c>
    </row>
    <row r="5" spans="1:8" ht="18" customHeight="1">
      <c r="A5" s="15"/>
      <c r="B5" s="1" t="s">
        <v>7</v>
      </c>
      <c r="C5" s="12">
        <f>SUM(C6:C7)</f>
        <v>11594800</v>
      </c>
      <c r="D5" s="16">
        <f t="shared" ref="D5:E5" si="0">SUM(D6:D7)</f>
        <v>0</v>
      </c>
      <c r="E5" s="12">
        <f t="shared" si="0"/>
        <v>11594800</v>
      </c>
      <c r="F5" s="15"/>
      <c r="G5" s="15"/>
    </row>
    <row r="6" spans="1:8">
      <c r="A6" s="15">
        <v>1</v>
      </c>
      <c r="B6" s="15" t="s">
        <v>4</v>
      </c>
      <c r="C6" s="17">
        <v>6781800</v>
      </c>
      <c r="D6" s="17"/>
      <c r="E6" s="17">
        <f>SUM(C6+D6)</f>
        <v>6781800</v>
      </c>
      <c r="F6" s="15">
        <v>1</v>
      </c>
      <c r="G6" s="15">
        <v>25</v>
      </c>
    </row>
    <row r="7" spans="1:8">
      <c r="A7" s="15">
        <v>2</v>
      </c>
      <c r="B7" s="15" t="s">
        <v>5</v>
      </c>
      <c r="C7" s="17">
        <v>4813000</v>
      </c>
      <c r="D7" s="17"/>
      <c r="E7" s="17">
        <f>SUM(C7+D7)</f>
        <v>4813000</v>
      </c>
      <c r="F7" s="15">
        <v>1</v>
      </c>
      <c r="G7" s="15">
        <v>25</v>
      </c>
    </row>
    <row r="8" spans="1:8">
      <c r="A8" s="15"/>
      <c r="B8" s="1" t="s">
        <v>8</v>
      </c>
      <c r="C8" s="2">
        <f>SUM(C9)</f>
        <v>6057400</v>
      </c>
      <c r="D8" s="17">
        <f t="shared" ref="D8:E8" si="1">SUM(D9)</f>
        <v>0</v>
      </c>
      <c r="E8" s="17">
        <f t="shared" si="1"/>
        <v>6057400</v>
      </c>
      <c r="F8" s="15"/>
      <c r="G8" s="15"/>
    </row>
    <row r="9" spans="1:8">
      <c r="A9" s="15">
        <v>3</v>
      </c>
      <c r="B9" s="15" t="s">
        <v>6</v>
      </c>
      <c r="C9" s="17">
        <v>6057400</v>
      </c>
      <c r="D9" s="17"/>
      <c r="E9" s="17">
        <f>SUM(C9+D9)</f>
        <v>6057400</v>
      </c>
      <c r="F9" s="15">
        <v>1</v>
      </c>
      <c r="G9" s="15">
        <v>25</v>
      </c>
    </row>
    <row r="10" spans="1:8">
      <c r="A10" s="15"/>
      <c r="B10" s="15" t="s">
        <v>9</v>
      </c>
      <c r="C10" s="2">
        <v>6099100</v>
      </c>
      <c r="D10" s="17">
        <f t="shared" ref="D10:E10" si="2">SUM(D11)</f>
        <v>0</v>
      </c>
      <c r="E10" s="17">
        <f t="shared" si="2"/>
        <v>5924100</v>
      </c>
      <c r="F10" s="15">
        <v>1</v>
      </c>
      <c r="G10" s="15">
        <v>25</v>
      </c>
    </row>
    <row r="11" spans="1:8">
      <c r="A11" s="15">
        <v>4</v>
      </c>
      <c r="B11" s="15" t="s">
        <v>10</v>
      </c>
      <c r="C11" s="17">
        <v>5924100</v>
      </c>
      <c r="D11" s="17"/>
      <c r="E11" s="17">
        <f>SUM(C11+D11)</f>
        <v>5924100</v>
      </c>
      <c r="F11" s="15">
        <v>1</v>
      </c>
      <c r="G11" s="15">
        <v>25</v>
      </c>
    </row>
    <row r="12" spans="1:8">
      <c r="A12" s="15"/>
      <c r="B12" s="1" t="s">
        <v>11</v>
      </c>
      <c r="C12" s="2">
        <f>SUM(C13:C17)</f>
        <v>40206300</v>
      </c>
      <c r="D12" s="2">
        <f t="shared" ref="D12:E12" si="3">SUM(D13:D17)</f>
        <v>15246600</v>
      </c>
      <c r="E12" s="2">
        <f t="shared" si="3"/>
        <v>55452900</v>
      </c>
      <c r="F12" s="15"/>
      <c r="G12" s="15"/>
    </row>
    <row r="13" spans="1:8">
      <c r="A13" s="15">
        <v>5</v>
      </c>
      <c r="B13" s="15" t="s">
        <v>17</v>
      </c>
      <c r="C13" s="17">
        <v>4494000</v>
      </c>
      <c r="D13" s="17">
        <v>2267500</v>
      </c>
      <c r="E13" s="17">
        <f>SUM(C13+D13)</f>
        <v>6761500</v>
      </c>
      <c r="F13" s="15"/>
      <c r="G13" s="15"/>
      <c r="H13" s="18"/>
    </row>
    <row r="14" spans="1:8">
      <c r="A14" s="15">
        <v>6</v>
      </c>
      <c r="B14" s="15" t="s">
        <v>20</v>
      </c>
      <c r="C14" s="17">
        <v>9451200</v>
      </c>
      <c r="D14" s="17">
        <v>4761100</v>
      </c>
      <c r="E14" s="17">
        <f>SUM(C14+D14)</f>
        <v>14212300</v>
      </c>
      <c r="F14" s="15">
        <v>2</v>
      </c>
      <c r="G14" s="15">
        <v>50</v>
      </c>
    </row>
    <row r="15" spans="1:8">
      <c r="A15" s="15">
        <v>7</v>
      </c>
      <c r="B15" s="15" t="s">
        <v>21</v>
      </c>
      <c r="C15" s="17">
        <v>8759300</v>
      </c>
      <c r="D15" s="17">
        <v>4478000</v>
      </c>
      <c r="E15" s="17">
        <f>SUM(C15+D15)</f>
        <v>13237300</v>
      </c>
      <c r="F15" s="15">
        <v>2</v>
      </c>
      <c r="G15" s="15">
        <v>50</v>
      </c>
    </row>
    <row r="16" spans="1:8">
      <c r="A16" s="15">
        <v>8</v>
      </c>
      <c r="B16" s="15" t="s">
        <v>22</v>
      </c>
      <c r="C16" s="17">
        <v>7903200</v>
      </c>
      <c r="D16" s="17">
        <v>3740000</v>
      </c>
      <c r="E16" s="17">
        <f>SUM(C16+D16)</f>
        <v>11643200</v>
      </c>
      <c r="F16" s="15">
        <v>1</v>
      </c>
      <c r="G16" s="15">
        <v>30</v>
      </c>
    </row>
    <row r="17" spans="1:7">
      <c r="A17" s="15">
        <v>9</v>
      </c>
      <c r="B17" s="15" t="s">
        <v>23</v>
      </c>
      <c r="C17" s="17">
        <v>9598600</v>
      </c>
      <c r="D17" s="17"/>
      <c r="E17" s="17">
        <f>SUM(C17+D17)</f>
        <v>9598600</v>
      </c>
      <c r="F17" s="15">
        <v>1</v>
      </c>
      <c r="G17" s="15">
        <v>25</v>
      </c>
    </row>
    <row r="18" spans="1:7">
      <c r="A18" s="15"/>
      <c r="B18" s="1" t="s">
        <v>12</v>
      </c>
      <c r="C18" s="2">
        <f>SUM(C19:C22)</f>
        <v>14773750</v>
      </c>
      <c r="D18" s="2">
        <f t="shared" ref="D18:E18" si="4">SUM(D19:D22)</f>
        <v>8393700</v>
      </c>
      <c r="E18" s="2">
        <f t="shared" si="4"/>
        <v>23167450</v>
      </c>
      <c r="F18" s="15"/>
      <c r="G18" s="15"/>
    </row>
    <row r="19" spans="1:7">
      <c r="A19" s="15">
        <v>10</v>
      </c>
      <c r="B19" s="15" t="s">
        <v>24</v>
      </c>
      <c r="C19" s="17">
        <v>4276200</v>
      </c>
      <c r="D19" s="17">
        <v>2492300</v>
      </c>
      <c r="E19" s="17">
        <f>SUM(C19+D19)</f>
        <v>6768500</v>
      </c>
      <c r="F19" s="15">
        <v>1</v>
      </c>
      <c r="G19" s="15">
        <v>25</v>
      </c>
    </row>
    <row r="20" spans="1:7">
      <c r="A20" s="15">
        <v>11</v>
      </c>
      <c r="B20" s="15" t="s">
        <v>25</v>
      </c>
      <c r="C20" s="17">
        <v>2099300</v>
      </c>
      <c r="D20" s="17">
        <v>1383000</v>
      </c>
      <c r="E20" s="17">
        <f>SUM(C20+D20)</f>
        <v>3482300</v>
      </c>
      <c r="F20" s="15">
        <v>1</v>
      </c>
      <c r="G20" s="15">
        <v>25</v>
      </c>
    </row>
    <row r="21" spans="1:7">
      <c r="A21" s="15">
        <v>12</v>
      </c>
      <c r="B21" s="15" t="s">
        <v>26</v>
      </c>
      <c r="C21" s="17">
        <v>3748350</v>
      </c>
      <c r="D21" s="17">
        <v>1957900</v>
      </c>
      <c r="E21" s="17">
        <f>SUM(C21+D21)</f>
        <v>5706250</v>
      </c>
      <c r="F21" s="15">
        <v>1</v>
      </c>
      <c r="G21" s="15">
        <v>25</v>
      </c>
    </row>
    <row r="22" spans="1:7">
      <c r="A22" s="15">
        <v>13</v>
      </c>
      <c r="B22" s="15" t="s">
        <v>27</v>
      </c>
      <c r="C22" s="17">
        <v>4649900</v>
      </c>
      <c r="D22" s="17">
        <v>2560500</v>
      </c>
      <c r="E22" s="17">
        <f>SUM(C22+D22)</f>
        <v>7210400</v>
      </c>
      <c r="F22" s="15">
        <v>1</v>
      </c>
      <c r="G22" s="15">
        <v>25</v>
      </c>
    </row>
    <row r="23" spans="1:7">
      <c r="A23" s="15"/>
      <c r="B23" s="1" t="s">
        <v>13</v>
      </c>
      <c r="C23" s="2">
        <f>SUM(C24:C25)</f>
        <v>11180800</v>
      </c>
      <c r="D23" s="2">
        <f t="shared" ref="D23:E23" si="5">SUM(D24:D25)</f>
        <v>6034300</v>
      </c>
      <c r="E23" s="2">
        <f t="shared" si="5"/>
        <v>17215100</v>
      </c>
      <c r="F23" s="15"/>
      <c r="G23" s="15"/>
    </row>
    <row r="24" spans="1:7">
      <c r="A24" s="15">
        <v>14</v>
      </c>
      <c r="B24" s="15" t="s">
        <v>18</v>
      </c>
      <c r="C24" s="17">
        <v>4497000</v>
      </c>
      <c r="D24" s="17">
        <v>2187700</v>
      </c>
      <c r="E24" s="17">
        <f>SUM(C24+D24)</f>
        <v>6684700</v>
      </c>
      <c r="F24" s="15">
        <v>1</v>
      </c>
      <c r="G24" s="15">
        <v>25</v>
      </c>
    </row>
    <row r="25" spans="1:7">
      <c r="A25" s="15">
        <v>15</v>
      </c>
      <c r="B25" s="15" t="s">
        <v>19</v>
      </c>
      <c r="C25" s="17">
        <v>6683800</v>
      </c>
      <c r="D25" s="17">
        <v>3846600</v>
      </c>
      <c r="E25" s="17">
        <f>SUM(C25+D25)</f>
        <v>10530400</v>
      </c>
      <c r="F25" s="15">
        <v>2</v>
      </c>
      <c r="G25" s="15">
        <v>50</v>
      </c>
    </row>
    <row r="26" spans="1:7">
      <c r="A26" s="15"/>
      <c r="B26" s="1" t="s">
        <v>14</v>
      </c>
      <c r="C26" s="2">
        <f>SUM(C27:C28)</f>
        <v>13558700</v>
      </c>
      <c r="D26" s="2">
        <f t="shared" ref="D26:E26" si="6">SUM(D27:D28)</f>
        <v>2224900</v>
      </c>
      <c r="E26" s="2">
        <f t="shared" si="6"/>
        <v>15783600</v>
      </c>
      <c r="F26" s="15"/>
      <c r="G26" s="15"/>
    </row>
    <row r="27" spans="1:7">
      <c r="A27" s="15">
        <v>16</v>
      </c>
      <c r="B27" s="15" t="s">
        <v>28</v>
      </c>
      <c r="C27" s="17">
        <v>9491400</v>
      </c>
      <c r="D27" s="17"/>
      <c r="E27" s="17">
        <f>SUM(C27+D27)</f>
        <v>9491400</v>
      </c>
      <c r="F27" s="15">
        <v>1</v>
      </c>
      <c r="G27" s="15">
        <v>25</v>
      </c>
    </row>
    <row r="28" spans="1:7">
      <c r="A28" s="15">
        <v>17</v>
      </c>
      <c r="B28" s="15" t="s">
        <v>29</v>
      </c>
      <c r="C28" s="17">
        <v>4067300</v>
      </c>
      <c r="D28" s="17">
        <v>2224900</v>
      </c>
      <c r="E28" s="17">
        <f>SUM(C28+D28)</f>
        <v>6292200</v>
      </c>
      <c r="F28" s="15">
        <v>1</v>
      </c>
      <c r="G28" s="15">
        <v>25</v>
      </c>
    </row>
    <row r="29" spans="1:7">
      <c r="A29" s="15"/>
      <c r="B29" s="1" t="s">
        <v>15</v>
      </c>
      <c r="C29" s="2">
        <f>SUM(C30)</f>
        <v>4895600</v>
      </c>
      <c r="D29" s="2">
        <f t="shared" ref="D29:E29" si="7">SUM(D30)</f>
        <v>2474900</v>
      </c>
      <c r="E29" s="2">
        <f t="shared" si="7"/>
        <v>7370500</v>
      </c>
      <c r="F29" s="15"/>
      <c r="G29" s="15"/>
    </row>
    <row r="30" spans="1:7">
      <c r="A30" s="15">
        <v>18</v>
      </c>
      <c r="B30" s="15" t="s">
        <v>30</v>
      </c>
      <c r="C30" s="17">
        <v>4895600</v>
      </c>
      <c r="D30" s="17">
        <v>2474900</v>
      </c>
      <c r="E30" s="17">
        <f>SUM(C30+D30)</f>
        <v>7370500</v>
      </c>
      <c r="F30" s="15">
        <v>1</v>
      </c>
      <c r="G30" s="15">
        <v>25</v>
      </c>
    </row>
    <row r="31" spans="1:7">
      <c r="A31" s="15"/>
      <c r="B31" s="10" t="s">
        <v>16</v>
      </c>
      <c r="C31" s="11">
        <f>SUM(C5+C8+C10+C12+C18+C23+C26+C29)</f>
        <v>108366450</v>
      </c>
      <c r="D31" s="11">
        <f t="shared" ref="D31:E31" si="8">SUM(D5+D8+D10+D12+D18+D23+D26+D29)</f>
        <v>34374400</v>
      </c>
      <c r="E31" s="11">
        <f t="shared" si="8"/>
        <v>142565850</v>
      </c>
      <c r="F31" s="15">
        <f>SUM(F5:F30)</f>
        <v>21</v>
      </c>
      <c r="G31" s="15">
        <f>SUM(G6:G30)</f>
        <v>530</v>
      </c>
    </row>
    <row r="38" spans="12:12">
      <c r="L38" s="16"/>
    </row>
  </sheetData>
  <mergeCells count="1">
    <mergeCell ref="A2:E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2"/>
  <sheetViews>
    <sheetView topLeftCell="A9" workbookViewId="0">
      <selection activeCell="D28" sqref="D28"/>
    </sheetView>
  </sheetViews>
  <sheetFormatPr defaultRowHeight="15"/>
  <cols>
    <col min="1" max="1" width="2.85546875" style="4" customWidth="1"/>
    <col min="2" max="2" width="27.7109375" style="4" customWidth="1"/>
    <col min="3" max="3" width="30.140625" style="4" customWidth="1"/>
    <col min="4" max="4" width="31.85546875" style="4" customWidth="1"/>
    <col min="5" max="5" width="13" style="4" customWidth="1"/>
    <col min="6" max="6" width="15.85546875" style="4" customWidth="1"/>
    <col min="7" max="7" width="10.5703125" style="4" bestFit="1" customWidth="1"/>
    <col min="8" max="10" width="9.140625" style="4"/>
    <col min="11" max="11" width="14.85546875" style="4" customWidth="1"/>
    <col min="12" max="16384" width="9.140625" style="4"/>
  </cols>
  <sheetData>
    <row r="2" spans="1:6">
      <c r="A2" s="20" t="s">
        <v>71</v>
      </c>
      <c r="B2" s="20"/>
      <c r="C2" s="20"/>
      <c r="D2" s="20"/>
    </row>
    <row r="4" spans="1:6" ht="30">
      <c r="A4" s="5"/>
      <c r="B4" s="6" t="s">
        <v>0</v>
      </c>
      <c r="C4" s="6" t="s">
        <v>33</v>
      </c>
      <c r="D4" s="6" t="s">
        <v>42</v>
      </c>
      <c r="E4" s="6" t="s">
        <v>73</v>
      </c>
      <c r="F4" s="6" t="s">
        <v>74</v>
      </c>
    </row>
    <row r="5" spans="1:6" ht="55.5" customHeight="1">
      <c r="A5" s="7"/>
      <c r="B5" s="7" t="s">
        <v>31</v>
      </c>
      <c r="C5" s="8" t="s">
        <v>34</v>
      </c>
      <c r="D5" s="9" t="s">
        <v>41</v>
      </c>
      <c r="E5" s="1"/>
      <c r="F5" s="1"/>
    </row>
    <row r="6" spans="1:6" ht="30">
      <c r="A6" s="7">
        <v>1</v>
      </c>
      <c r="B6" s="3" t="s">
        <v>32</v>
      </c>
      <c r="C6" s="2"/>
      <c r="D6" s="2"/>
      <c r="E6" s="1">
        <v>4</v>
      </c>
      <c r="F6" s="1">
        <v>120</v>
      </c>
    </row>
    <row r="7" spans="1:6" ht="25.5">
      <c r="A7" s="1"/>
      <c r="B7" s="1" t="s">
        <v>35</v>
      </c>
      <c r="C7" s="2" t="s">
        <v>36</v>
      </c>
      <c r="D7" s="2">
        <f t="shared" ref="D7" si="0">SUM(D9)</f>
        <v>0</v>
      </c>
      <c r="E7" s="1"/>
      <c r="F7" s="1"/>
    </row>
    <row r="8" spans="1:6">
      <c r="A8" s="1">
        <v>2</v>
      </c>
      <c r="B8" s="3" t="s">
        <v>37</v>
      </c>
      <c r="C8" s="2"/>
      <c r="D8" s="2" t="s">
        <v>39</v>
      </c>
      <c r="E8" s="1">
        <v>2</v>
      </c>
      <c r="F8" s="1">
        <v>60</v>
      </c>
    </row>
    <row r="9" spans="1:6">
      <c r="A9" s="1">
        <v>3</v>
      </c>
      <c r="B9" s="3" t="s">
        <v>38</v>
      </c>
      <c r="C9" s="2"/>
      <c r="D9" s="2" t="s">
        <v>40</v>
      </c>
      <c r="E9" s="1" t="s">
        <v>75</v>
      </c>
      <c r="F9" s="1" t="s">
        <v>75</v>
      </c>
    </row>
    <row r="10" spans="1:6" ht="25.5">
      <c r="A10" s="1"/>
      <c r="B10" s="1" t="s">
        <v>43</v>
      </c>
      <c r="C10" s="2" t="s">
        <v>46</v>
      </c>
      <c r="D10" s="2">
        <f>SUM(D12)</f>
        <v>0</v>
      </c>
      <c r="E10" s="1"/>
      <c r="F10" s="1"/>
    </row>
    <row r="11" spans="1:6" ht="25.5">
      <c r="A11" s="1">
        <v>4</v>
      </c>
      <c r="B11" s="1" t="s">
        <v>45</v>
      </c>
      <c r="C11" s="2"/>
      <c r="D11" s="2" t="s">
        <v>70</v>
      </c>
      <c r="E11" s="1">
        <v>3</v>
      </c>
      <c r="F11" s="1">
        <v>90</v>
      </c>
    </row>
    <row r="12" spans="1:6">
      <c r="A12" s="1">
        <v>5</v>
      </c>
      <c r="B12" s="1" t="s">
        <v>44</v>
      </c>
      <c r="C12" s="2"/>
      <c r="D12" s="2" t="s">
        <v>47</v>
      </c>
      <c r="E12" s="1">
        <v>3</v>
      </c>
      <c r="F12" s="1">
        <v>90</v>
      </c>
    </row>
    <row r="13" spans="1:6">
      <c r="A13" s="1"/>
      <c r="B13" s="1" t="s">
        <v>8</v>
      </c>
      <c r="C13" s="2"/>
      <c r="D13" s="2"/>
      <c r="E13" s="1"/>
      <c r="F13" s="1"/>
    </row>
    <row r="14" spans="1:6" ht="25.5">
      <c r="A14" s="1">
        <v>6</v>
      </c>
      <c r="B14" s="1" t="s">
        <v>50</v>
      </c>
      <c r="C14" s="2" t="s">
        <v>48</v>
      </c>
      <c r="D14" s="2" t="s">
        <v>49</v>
      </c>
      <c r="E14" s="1">
        <v>4</v>
      </c>
      <c r="F14" s="1">
        <v>120</v>
      </c>
    </row>
    <row r="15" spans="1:6">
      <c r="A15" s="1">
        <v>7</v>
      </c>
      <c r="B15" s="1" t="s">
        <v>51</v>
      </c>
      <c r="C15" s="2" t="s">
        <v>52</v>
      </c>
      <c r="D15" s="2" t="s">
        <v>53</v>
      </c>
      <c r="E15" s="1">
        <v>1</v>
      </c>
      <c r="F15" s="1">
        <v>30</v>
      </c>
    </row>
    <row r="16" spans="1:6" ht="25.5">
      <c r="A16" s="1">
        <v>8</v>
      </c>
      <c r="B16" s="1" t="s">
        <v>54</v>
      </c>
      <c r="C16" s="2" t="s">
        <v>55</v>
      </c>
      <c r="D16" s="2" t="s">
        <v>56</v>
      </c>
      <c r="E16" s="1">
        <v>1</v>
      </c>
      <c r="F16" s="1">
        <v>30</v>
      </c>
    </row>
    <row r="17" spans="1:11">
      <c r="A17" s="1"/>
      <c r="B17" s="1" t="s">
        <v>7</v>
      </c>
      <c r="C17" s="2"/>
      <c r="D17" s="2"/>
      <c r="E17" s="1"/>
      <c r="F17" s="1"/>
    </row>
    <row r="18" spans="1:11">
      <c r="A18" s="1">
        <v>9</v>
      </c>
      <c r="B18" s="1" t="s">
        <v>57</v>
      </c>
      <c r="C18" s="2" t="s">
        <v>59</v>
      </c>
      <c r="D18" s="2" t="s">
        <v>60</v>
      </c>
      <c r="E18" s="1">
        <v>1</v>
      </c>
      <c r="F18" s="1">
        <v>30</v>
      </c>
    </row>
    <row r="19" spans="1:11" ht="38.25">
      <c r="A19" s="1">
        <v>10</v>
      </c>
      <c r="B19" s="1" t="s">
        <v>58</v>
      </c>
      <c r="C19" s="2" t="s">
        <v>61</v>
      </c>
      <c r="D19" s="2">
        <v>0</v>
      </c>
      <c r="E19" s="1">
        <v>1</v>
      </c>
      <c r="F19" s="1">
        <v>30</v>
      </c>
    </row>
    <row r="20" spans="1:11" ht="38.25">
      <c r="A20" s="1"/>
      <c r="B20" s="1" t="s">
        <v>13</v>
      </c>
      <c r="C20" s="2" t="s">
        <v>66</v>
      </c>
      <c r="D20" s="2">
        <f t="shared" ref="D20" si="1">SUM(D21:D22)</f>
        <v>0</v>
      </c>
      <c r="E20" s="1"/>
      <c r="F20" s="1"/>
    </row>
    <row r="21" spans="1:11" ht="25.5">
      <c r="A21" s="1">
        <v>11</v>
      </c>
      <c r="B21" s="1" t="s">
        <v>65</v>
      </c>
      <c r="C21" s="2"/>
      <c r="D21" s="2" t="s">
        <v>68</v>
      </c>
      <c r="E21" s="1">
        <v>2</v>
      </c>
      <c r="F21" s="1">
        <v>30</v>
      </c>
    </row>
    <row r="22" spans="1:11" ht="25.5">
      <c r="A22" s="1">
        <v>12</v>
      </c>
      <c r="B22" s="1" t="s">
        <v>67</v>
      </c>
      <c r="C22" s="2"/>
      <c r="D22" s="2" t="s">
        <v>69</v>
      </c>
      <c r="E22" s="1">
        <v>3</v>
      </c>
      <c r="F22" s="1">
        <v>90</v>
      </c>
    </row>
    <row r="23" spans="1:11">
      <c r="A23" s="1"/>
      <c r="B23" s="1" t="s">
        <v>15</v>
      </c>
      <c r="C23" s="2" t="s">
        <v>62</v>
      </c>
      <c r="D23" s="2">
        <f t="shared" ref="D23" si="2">SUM(D24)</f>
        <v>0</v>
      </c>
      <c r="E23" s="1"/>
      <c r="F23" s="1"/>
    </row>
    <row r="24" spans="1:11">
      <c r="A24" s="1">
        <v>13</v>
      </c>
      <c r="B24" s="1" t="s">
        <v>63</v>
      </c>
      <c r="C24" s="2"/>
      <c r="D24" s="2" t="s">
        <v>64</v>
      </c>
      <c r="E24" s="1">
        <v>1</v>
      </c>
      <c r="F24" s="1">
        <v>30</v>
      </c>
    </row>
    <row r="25" spans="1:11">
      <c r="A25" s="1"/>
      <c r="B25" s="10" t="s">
        <v>16</v>
      </c>
      <c r="C25" s="11"/>
      <c r="D25" s="11"/>
      <c r="E25" s="1"/>
      <c r="F25" s="1">
        <f>SUM(F6:F24)</f>
        <v>750</v>
      </c>
    </row>
    <row r="32" spans="1:11">
      <c r="K32" s="12"/>
    </row>
  </sheetData>
  <mergeCells count="1">
    <mergeCell ref="A2:D2"/>
  </mergeCells>
  <pageMargins left="0.7" right="0.7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29" workbookViewId="0">
      <selection sqref="A1:XFD1048576"/>
    </sheetView>
  </sheetViews>
  <sheetFormatPr defaultRowHeight="12"/>
  <cols>
    <col min="1" max="1" width="7.5703125" style="24" customWidth="1"/>
    <col min="2" max="2" width="4.5703125" style="24" customWidth="1"/>
    <col min="3" max="3" width="15.85546875" style="22" customWidth="1"/>
    <col min="4" max="4" width="21.42578125" style="22" customWidth="1"/>
    <col min="5" max="5" width="17.42578125" style="22" customWidth="1"/>
    <col min="6" max="6" width="13" style="22" customWidth="1"/>
    <col min="7" max="7" width="16.5703125" style="22" customWidth="1"/>
    <col min="8" max="8" width="15.7109375" style="22" customWidth="1"/>
    <col min="9" max="9" width="16.140625" style="22" customWidth="1"/>
    <col min="10" max="16384" width="9.140625" style="22"/>
  </cols>
  <sheetData>
    <row r="2" spans="1:9" ht="14.25">
      <c r="A2" s="21" t="s">
        <v>78</v>
      </c>
      <c r="B2" s="21"/>
      <c r="C2" s="21"/>
      <c r="D2" s="21"/>
      <c r="E2" s="21"/>
      <c r="F2" s="21"/>
      <c r="G2" s="21"/>
      <c r="H2" s="21"/>
      <c r="I2" s="21"/>
    </row>
    <row r="3" spans="1:9" ht="81.75" customHeight="1">
      <c r="A3" s="23" t="s">
        <v>79</v>
      </c>
      <c r="B3" s="23"/>
      <c r="C3" s="23"/>
      <c r="D3" s="23"/>
      <c r="E3" s="23"/>
      <c r="F3" s="23"/>
      <c r="G3" s="23"/>
      <c r="H3" s="23"/>
      <c r="I3" s="23"/>
    </row>
    <row r="4" spans="1:9" ht="1.5" customHeight="1"/>
    <row r="5" spans="1:9" ht="36" customHeight="1">
      <c r="A5" s="25" t="s">
        <v>80</v>
      </c>
      <c r="B5" s="26" t="s">
        <v>81</v>
      </c>
      <c r="C5" s="26" t="s">
        <v>82</v>
      </c>
      <c r="D5" s="27" t="s">
        <v>83</v>
      </c>
      <c r="E5" s="27" t="s">
        <v>84</v>
      </c>
      <c r="F5" s="27" t="s">
        <v>85</v>
      </c>
      <c r="G5" s="28" t="s">
        <v>86</v>
      </c>
      <c r="H5" s="27" t="s">
        <v>87</v>
      </c>
      <c r="I5" s="29" t="s">
        <v>88</v>
      </c>
    </row>
    <row r="6" spans="1:9" ht="44.25" customHeight="1">
      <c r="A6" s="30"/>
      <c r="B6" s="26"/>
      <c r="C6" s="26"/>
      <c r="D6" s="27"/>
      <c r="E6" s="27"/>
      <c r="F6" s="27"/>
      <c r="G6" s="28"/>
      <c r="H6" s="27"/>
      <c r="I6" s="31"/>
    </row>
    <row r="7" spans="1:9" ht="25.5" customHeight="1">
      <c r="A7" s="32" t="s">
        <v>35</v>
      </c>
      <c r="B7" s="33"/>
      <c r="C7" s="33"/>
      <c r="D7" s="34"/>
      <c r="E7" s="34"/>
      <c r="F7" s="34"/>
      <c r="G7" s="35"/>
      <c r="H7" s="34"/>
      <c r="I7" s="36"/>
    </row>
    <row r="8" spans="1:9" s="43" customFormat="1" ht="56.25" customHeight="1">
      <c r="A8" s="37"/>
      <c r="B8" s="38">
        <v>1</v>
      </c>
      <c r="C8" s="39" t="s">
        <v>89</v>
      </c>
      <c r="D8" s="40" t="s">
        <v>90</v>
      </c>
      <c r="E8" s="40" t="s">
        <v>91</v>
      </c>
      <c r="F8" s="41">
        <v>711</v>
      </c>
      <c r="G8" s="41">
        <v>30</v>
      </c>
      <c r="H8" s="42" t="s">
        <v>92</v>
      </c>
      <c r="I8" s="42" t="s">
        <v>92</v>
      </c>
    </row>
    <row r="9" spans="1:9" ht="51" customHeight="1">
      <c r="A9" s="37"/>
      <c r="B9" s="38">
        <v>2</v>
      </c>
      <c r="C9" s="39" t="s">
        <v>93</v>
      </c>
      <c r="D9" s="40" t="s">
        <v>94</v>
      </c>
      <c r="E9" s="40" t="s">
        <v>95</v>
      </c>
      <c r="F9" s="39">
        <v>64</v>
      </c>
      <c r="G9" s="41">
        <v>20</v>
      </c>
      <c r="H9" s="42" t="s">
        <v>92</v>
      </c>
      <c r="I9" s="42" t="s">
        <v>92</v>
      </c>
    </row>
    <row r="10" spans="1:9" ht="49.5" customHeight="1">
      <c r="A10" s="44"/>
      <c r="B10" s="38">
        <v>3</v>
      </c>
      <c r="C10" s="37" t="s">
        <v>96</v>
      </c>
      <c r="D10" s="40" t="s">
        <v>97</v>
      </c>
      <c r="E10" s="40" t="s">
        <v>98</v>
      </c>
      <c r="F10" s="39">
        <v>75</v>
      </c>
      <c r="G10" s="41">
        <v>20</v>
      </c>
      <c r="H10" s="42" t="s">
        <v>92</v>
      </c>
      <c r="I10" s="42" t="s">
        <v>92</v>
      </c>
    </row>
    <row r="11" spans="1:9" ht="42.75">
      <c r="A11" s="45"/>
      <c r="B11" s="45">
        <v>4</v>
      </c>
      <c r="C11" s="37" t="s">
        <v>99</v>
      </c>
      <c r="D11" s="40" t="s">
        <v>100</v>
      </c>
      <c r="E11" s="40" t="s">
        <v>101</v>
      </c>
      <c r="F11" s="41">
        <v>50</v>
      </c>
      <c r="G11" s="41">
        <v>30</v>
      </c>
      <c r="H11" s="42" t="s">
        <v>92</v>
      </c>
      <c r="I11" s="42" t="s">
        <v>92</v>
      </c>
    </row>
    <row r="12" spans="1:9" ht="43.5" customHeight="1">
      <c r="A12" s="45"/>
      <c r="B12" s="45">
        <v>5</v>
      </c>
      <c r="C12" s="37" t="s">
        <v>102</v>
      </c>
      <c r="D12" s="40" t="s">
        <v>103</v>
      </c>
      <c r="E12" s="40" t="s">
        <v>104</v>
      </c>
      <c r="F12" s="41">
        <v>116</v>
      </c>
      <c r="G12" s="41">
        <v>20</v>
      </c>
      <c r="H12" s="42" t="s">
        <v>92</v>
      </c>
      <c r="I12" s="42" t="s">
        <v>92</v>
      </c>
    </row>
    <row r="13" spans="1:9" ht="15" customHeight="1">
      <c r="A13" s="32" t="s">
        <v>13</v>
      </c>
      <c r="B13" s="38"/>
      <c r="C13" s="46"/>
      <c r="D13" s="46"/>
      <c r="E13" s="47"/>
      <c r="F13" s="46"/>
      <c r="G13" s="46"/>
      <c r="H13" s="48"/>
      <c r="I13" s="48"/>
    </row>
    <row r="14" spans="1:9" ht="68.25" customHeight="1">
      <c r="A14" s="32"/>
      <c r="B14" s="38">
        <v>6</v>
      </c>
      <c r="C14" s="39" t="s">
        <v>105</v>
      </c>
      <c r="D14" s="40" t="s">
        <v>106</v>
      </c>
      <c r="E14" s="40" t="s">
        <v>107</v>
      </c>
      <c r="F14" s="39">
        <v>51</v>
      </c>
      <c r="G14" s="39">
        <v>25</v>
      </c>
      <c r="H14" s="40" t="s">
        <v>92</v>
      </c>
      <c r="I14" s="40" t="s">
        <v>108</v>
      </c>
    </row>
    <row r="15" spans="1:9" ht="57" customHeight="1">
      <c r="A15" s="32"/>
      <c r="B15" s="38">
        <v>7</v>
      </c>
      <c r="C15" s="39" t="s">
        <v>109</v>
      </c>
      <c r="D15" s="40" t="s">
        <v>110</v>
      </c>
      <c r="E15" s="42" t="s">
        <v>111</v>
      </c>
      <c r="F15" s="41">
        <v>45</v>
      </c>
      <c r="G15" s="41">
        <v>25</v>
      </c>
      <c r="H15" s="42" t="s">
        <v>92</v>
      </c>
      <c r="I15" s="42" t="s">
        <v>108</v>
      </c>
    </row>
    <row r="16" spans="1:9" ht="54" customHeight="1">
      <c r="A16" s="32"/>
      <c r="B16" s="38">
        <v>8</v>
      </c>
      <c r="C16" s="39" t="s">
        <v>112</v>
      </c>
      <c r="D16" s="40" t="s">
        <v>113</v>
      </c>
      <c r="E16" s="40" t="s">
        <v>114</v>
      </c>
      <c r="F16" s="39">
        <v>43</v>
      </c>
      <c r="G16" s="39">
        <v>25</v>
      </c>
      <c r="H16" s="40" t="s">
        <v>92</v>
      </c>
      <c r="I16" s="40" t="s">
        <v>108</v>
      </c>
    </row>
    <row r="17" spans="1:9" ht="69" customHeight="1">
      <c r="A17" s="38"/>
      <c r="B17" s="49">
        <v>9</v>
      </c>
      <c r="C17" s="50" t="s">
        <v>115</v>
      </c>
      <c r="D17" s="51" t="s">
        <v>116</v>
      </c>
      <c r="E17" s="52" t="s">
        <v>117</v>
      </c>
      <c r="F17" s="50">
        <v>34</v>
      </c>
      <c r="G17" s="53">
        <v>25</v>
      </c>
      <c r="H17" s="52" t="s">
        <v>92</v>
      </c>
      <c r="I17" s="52" t="s">
        <v>108</v>
      </c>
    </row>
    <row r="18" spans="1:9" ht="62.25" customHeight="1">
      <c r="A18" s="38"/>
      <c r="B18" s="38">
        <v>10</v>
      </c>
      <c r="C18" s="39" t="s">
        <v>118</v>
      </c>
      <c r="D18" s="40" t="s">
        <v>119</v>
      </c>
      <c r="E18" s="42" t="s">
        <v>120</v>
      </c>
      <c r="F18" s="41">
        <v>74</v>
      </c>
      <c r="G18" s="41">
        <v>25</v>
      </c>
      <c r="H18" s="42" t="s">
        <v>92</v>
      </c>
      <c r="I18" s="42" t="s">
        <v>108</v>
      </c>
    </row>
    <row r="19" spans="1:9" ht="51" customHeight="1">
      <c r="A19" s="38"/>
      <c r="B19" s="38">
        <v>11</v>
      </c>
      <c r="C19" s="37" t="s">
        <v>121</v>
      </c>
      <c r="D19" s="40" t="s">
        <v>122</v>
      </c>
      <c r="E19" s="42" t="s">
        <v>123</v>
      </c>
      <c r="F19" s="41">
        <v>34</v>
      </c>
      <c r="G19" s="41">
        <v>15</v>
      </c>
      <c r="H19" s="42" t="s">
        <v>92</v>
      </c>
      <c r="I19" s="42" t="s">
        <v>108</v>
      </c>
    </row>
    <row r="20" spans="1:9" ht="37.5" customHeight="1">
      <c r="A20" s="54" t="s">
        <v>11</v>
      </c>
      <c r="B20" s="38"/>
      <c r="C20" s="46"/>
      <c r="D20" s="46"/>
      <c r="E20" s="47"/>
      <c r="F20" s="46"/>
      <c r="G20" s="46"/>
      <c r="H20" s="48"/>
      <c r="I20" s="48"/>
    </row>
    <row r="21" spans="1:9" ht="56.25" customHeight="1">
      <c r="A21" s="38"/>
      <c r="B21" s="38">
        <v>12</v>
      </c>
      <c r="C21" s="39" t="s">
        <v>124</v>
      </c>
      <c r="D21" s="40" t="s">
        <v>125</v>
      </c>
      <c r="E21" s="40" t="s">
        <v>126</v>
      </c>
      <c r="F21" s="41">
        <v>100</v>
      </c>
      <c r="G21" s="41">
        <v>25</v>
      </c>
      <c r="H21" s="42" t="s">
        <v>92</v>
      </c>
      <c r="I21" s="42" t="s">
        <v>92</v>
      </c>
    </row>
    <row r="22" spans="1:9" ht="55.5" customHeight="1">
      <c r="A22" s="38"/>
      <c r="B22" s="38">
        <v>13</v>
      </c>
      <c r="C22" s="39" t="s">
        <v>127</v>
      </c>
      <c r="D22" s="40" t="s">
        <v>128</v>
      </c>
      <c r="E22" s="40" t="s">
        <v>129</v>
      </c>
      <c r="F22" s="41">
        <v>201</v>
      </c>
      <c r="G22" s="41">
        <v>25</v>
      </c>
      <c r="H22" s="42" t="s">
        <v>92</v>
      </c>
      <c r="I22" s="42" t="s">
        <v>92</v>
      </c>
    </row>
    <row r="23" spans="1:9" ht="52.5" customHeight="1">
      <c r="A23" s="38"/>
      <c r="B23" s="38">
        <v>14</v>
      </c>
      <c r="C23" s="37" t="s">
        <v>130</v>
      </c>
      <c r="D23" s="40" t="s">
        <v>131</v>
      </c>
      <c r="E23" s="40" t="s">
        <v>132</v>
      </c>
      <c r="F23" s="41">
        <v>58</v>
      </c>
      <c r="G23" s="41">
        <v>25</v>
      </c>
      <c r="H23" s="42" t="s">
        <v>92</v>
      </c>
      <c r="I23" s="42" t="s">
        <v>92</v>
      </c>
    </row>
    <row r="24" spans="1:9" ht="53.25" customHeight="1">
      <c r="A24" s="38"/>
      <c r="B24" s="38">
        <v>15</v>
      </c>
      <c r="C24" s="37" t="s">
        <v>133</v>
      </c>
      <c r="D24" s="40" t="s">
        <v>134</v>
      </c>
      <c r="E24" s="40" t="s">
        <v>135</v>
      </c>
      <c r="F24" s="41">
        <v>250</v>
      </c>
      <c r="G24" s="41">
        <v>30</v>
      </c>
      <c r="H24" s="42" t="s">
        <v>92</v>
      </c>
      <c r="I24" s="42" t="s">
        <v>92</v>
      </c>
    </row>
    <row r="25" spans="1:9" ht="60" customHeight="1">
      <c r="A25" s="32"/>
      <c r="B25" s="38">
        <v>16</v>
      </c>
      <c r="C25" s="48" t="s">
        <v>136</v>
      </c>
      <c r="D25" s="40" t="s">
        <v>137</v>
      </c>
      <c r="E25" s="40" t="s">
        <v>138</v>
      </c>
      <c r="F25" s="55">
        <v>60</v>
      </c>
      <c r="G25" s="55">
        <v>30</v>
      </c>
      <c r="H25" s="40" t="s">
        <v>92</v>
      </c>
      <c r="I25" s="40" t="s">
        <v>92</v>
      </c>
    </row>
    <row r="26" spans="1:9" ht="25.5" customHeight="1">
      <c r="A26" s="56" t="s">
        <v>43</v>
      </c>
      <c r="B26" s="38"/>
      <c r="C26" s="57"/>
      <c r="D26" s="40"/>
      <c r="E26" s="40"/>
      <c r="F26" s="41"/>
      <c r="G26" s="58"/>
      <c r="H26" s="42"/>
      <c r="I26" s="42"/>
    </row>
    <row r="27" spans="1:9" ht="57.75" customHeight="1">
      <c r="A27" s="38"/>
      <c r="B27" s="38">
        <v>17</v>
      </c>
      <c r="C27" s="39" t="s">
        <v>139</v>
      </c>
      <c r="D27" s="40" t="s">
        <v>140</v>
      </c>
      <c r="E27" s="40" t="s">
        <v>141</v>
      </c>
      <c r="F27" s="39">
        <v>27</v>
      </c>
      <c r="G27" s="39">
        <v>24</v>
      </c>
      <c r="H27" s="40" t="s">
        <v>92</v>
      </c>
      <c r="I27" s="40" t="s">
        <v>108</v>
      </c>
    </row>
    <row r="28" spans="1:9" ht="61.5" customHeight="1">
      <c r="A28" s="38"/>
      <c r="B28" s="38">
        <v>18</v>
      </c>
      <c r="C28" s="39" t="s">
        <v>142</v>
      </c>
      <c r="D28" s="40" t="s">
        <v>143</v>
      </c>
      <c r="E28" s="40" t="s">
        <v>144</v>
      </c>
      <c r="F28" s="39">
        <v>18</v>
      </c>
      <c r="G28" s="39">
        <v>15</v>
      </c>
      <c r="H28" s="40" t="s">
        <v>92</v>
      </c>
      <c r="I28" s="40" t="s">
        <v>108</v>
      </c>
    </row>
    <row r="29" spans="1:9" ht="24" customHeight="1">
      <c r="A29" s="32" t="s">
        <v>7</v>
      </c>
      <c r="B29" s="38"/>
      <c r="C29" s="59"/>
      <c r="D29" s="60"/>
      <c r="E29" s="61"/>
      <c r="F29" s="60"/>
      <c r="G29" s="60"/>
      <c r="H29" s="60"/>
      <c r="I29" s="60"/>
    </row>
    <row r="30" spans="1:9" ht="50.25" customHeight="1">
      <c r="A30" s="44"/>
      <c r="B30" s="38">
        <v>19</v>
      </c>
      <c r="C30" s="39" t="s">
        <v>145</v>
      </c>
      <c r="D30" s="40" t="s">
        <v>146</v>
      </c>
      <c r="E30" s="40" t="s">
        <v>147</v>
      </c>
      <c r="F30" s="39">
        <v>20</v>
      </c>
      <c r="G30" s="39">
        <v>13</v>
      </c>
      <c r="H30" s="40" t="s">
        <v>92</v>
      </c>
      <c r="I30" s="40" t="s">
        <v>108</v>
      </c>
    </row>
    <row r="31" spans="1:9" ht="63" customHeight="1">
      <c r="A31" s="37"/>
      <c r="B31" s="38">
        <v>20</v>
      </c>
      <c r="C31" s="39" t="s">
        <v>148</v>
      </c>
      <c r="D31" s="40" t="s">
        <v>149</v>
      </c>
      <c r="E31" s="40" t="s">
        <v>150</v>
      </c>
      <c r="F31" s="39">
        <v>23</v>
      </c>
      <c r="G31" s="39">
        <v>5</v>
      </c>
      <c r="H31" s="40" t="s">
        <v>92</v>
      </c>
      <c r="I31" s="40" t="s">
        <v>108</v>
      </c>
    </row>
    <row r="32" spans="1:9" ht="54.75" customHeight="1">
      <c r="A32" s="62"/>
      <c r="B32" s="38">
        <v>21</v>
      </c>
      <c r="C32" s="39" t="s">
        <v>151</v>
      </c>
      <c r="D32" s="40" t="s">
        <v>152</v>
      </c>
      <c r="E32" s="40" t="s">
        <v>153</v>
      </c>
      <c r="F32" s="39">
        <v>18</v>
      </c>
      <c r="G32" s="39">
        <v>10</v>
      </c>
      <c r="H32" s="40" t="s">
        <v>92</v>
      </c>
      <c r="I32" s="40" t="s">
        <v>108</v>
      </c>
    </row>
    <row r="33" spans="1:9">
      <c r="A33" s="63"/>
      <c r="B33" s="63"/>
      <c r="C33" s="64"/>
      <c r="D33" s="64"/>
      <c r="E33" s="64"/>
      <c r="F33" s="64"/>
      <c r="G33" s="65"/>
      <c r="H33" s="65"/>
      <c r="I33" s="65"/>
    </row>
  </sheetData>
  <mergeCells count="10">
    <mergeCell ref="A2:I2"/>
    <mergeCell ref="A3:I3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նախակրթարան</vt:lpstr>
      <vt:lpstr>մանկապարտեզ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https://mul2.parliament.am/tasks/65484/oneclick/1. havelvac 1.xlsx?token=32a89f6a6eeb2f26bf6485f9e13d5586</cp:keywords>
</cp:coreProperties>
</file>